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C39" i="20"/>
  <c r="D39" s="1"/>
  <c r="G39" s="1"/>
  <c r="C38"/>
  <c r="D38"/>
  <c r="G38" s="1"/>
  <c r="C37"/>
  <c r="D37" s="1"/>
  <c r="G37" s="1"/>
  <c r="C36"/>
  <c r="D36"/>
  <c r="G36" s="1"/>
  <c r="G42" i="17"/>
  <c r="C41"/>
  <c r="D41"/>
  <c r="G41" s="1"/>
  <c r="C40"/>
  <c r="D40" s="1"/>
  <c r="G40" s="1"/>
  <c r="C39"/>
  <c r="D39"/>
  <c r="G39" s="1"/>
  <c r="C38"/>
  <c r="D38" s="1"/>
  <c r="G38" s="1"/>
  <c r="C37"/>
  <c r="D37"/>
  <c r="G37" s="1"/>
  <c r="I16" i="2"/>
  <c r="J19" i="19"/>
  <c r="J19" i="17"/>
  <c r="J18" i="20"/>
  <c r="C36" i="17"/>
  <c r="D36" s="1"/>
  <c r="G36" s="1"/>
  <c r="C35"/>
  <c r="D35"/>
  <c r="G35" s="1"/>
  <c r="C18" i="19"/>
  <c r="C19"/>
  <c r="C20"/>
  <c r="C21"/>
  <c r="C22"/>
  <c r="C23"/>
  <c r="C24"/>
  <c r="C25"/>
  <c r="D25"/>
  <c r="G25" s="1"/>
  <c r="C26"/>
  <c r="C27"/>
  <c r="D27"/>
  <c r="G27" s="1"/>
  <c r="C28"/>
  <c r="C29"/>
  <c r="C30"/>
  <c r="C31"/>
  <c r="D31"/>
  <c r="G31" s="1"/>
  <c r="C32"/>
  <c r="C33"/>
  <c r="D33"/>
  <c r="G33" s="1"/>
  <c r="C34"/>
  <c r="C35"/>
  <c r="D35"/>
  <c r="G35" s="1"/>
  <c r="C36"/>
  <c r="D36" s="1"/>
  <c r="C37"/>
  <c r="D37"/>
  <c r="G37" s="1"/>
  <c r="C38"/>
  <c r="D38" s="1"/>
  <c r="G38" s="1"/>
  <c r="C39"/>
  <c r="D39"/>
  <c r="G39" s="1"/>
  <c r="C17"/>
  <c r="C18" i="17"/>
  <c r="D18"/>
  <c r="C19"/>
  <c r="C20"/>
  <c r="D20" s="1"/>
  <c r="C21"/>
  <c r="C22"/>
  <c r="D22" s="1"/>
  <c r="G22" s="1"/>
  <c r="C23"/>
  <c r="C24"/>
  <c r="D24" s="1"/>
  <c r="G24" s="1"/>
  <c r="C25"/>
  <c r="C26"/>
  <c r="D26" s="1"/>
  <c r="G26" s="1"/>
  <c r="C27"/>
  <c r="C28"/>
  <c r="D28" s="1"/>
  <c r="G28" s="1"/>
  <c r="C29"/>
  <c r="C30"/>
  <c r="D30" s="1"/>
  <c r="G30" s="1"/>
  <c r="C31"/>
  <c r="C32"/>
  <c r="D32" s="1"/>
  <c r="G32" s="1"/>
  <c r="C33"/>
  <c r="D33"/>
  <c r="G33" s="1"/>
  <c r="C34"/>
  <c r="D34" s="1"/>
  <c r="G34" s="1"/>
  <c r="C17"/>
  <c r="C17" i="20"/>
  <c r="D17" s="1"/>
  <c r="C18"/>
  <c r="C19"/>
  <c r="D19"/>
  <c r="G19" s="1"/>
  <c r="C20"/>
  <c r="C21"/>
  <c r="D21"/>
  <c r="G21" s="1"/>
  <c r="C22"/>
  <c r="C23"/>
  <c r="D23"/>
  <c r="G23" s="1"/>
  <c r="C24"/>
  <c r="C25"/>
  <c r="D25"/>
  <c r="G25" s="1"/>
  <c r="C26"/>
  <c r="C27"/>
  <c r="D27"/>
  <c r="G27" s="1"/>
  <c r="C28"/>
  <c r="C29"/>
  <c r="D29"/>
  <c r="G29" s="1"/>
  <c r="C30"/>
  <c r="C31"/>
  <c r="D31"/>
  <c r="G31" s="1"/>
  <c r="C32"/>
  <c r="C33"/>
  <c r="D33"/>
  <c r="G33" s="1"/>
  <c r="C34"/>
  <c r="C35"/>
  <c r="D35"/>
  <c r="G35" s="1"/>
  <c r="C16"/>
  <c r="D34"/>
  <c r="G34"/>
  <c r="D34" i="19"/>
  <c r="G34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2" i="19"/>
  <c r="G32" s="1"/>
  <c r="D29" i="17"/>
  <c r="G29" s="1"/>
  <c r="D27"/>
  <c r="G27" s="1"/>
  <c r="D25"/>
  <c r="G25" s="1"/>
  <c r="D23"/>
  <c r="G23" s="1"/>
  <c r="D32" i="20"/>
  <c r="G32" s="1"/>
  <c r="D30"/>
  <c r="G30" s="1"/>
  <c r="D28"/>
  <c r="G28" s="1"/>
  <c r="D26"/>
  <c r="G26" s="1"/>
  <c r="I17" i="2"/>
  <c r="D21" i="17"/>
  <c r="G21"/>
  <c r="D19"/>
  <c r="G19"/>
  <c r="D17"/>
  <c r="G17"/>
  <c r="A16" i="20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6" i="20"/>
  <c r="J28"/>
  <c r="J19"/>
  <c r="J28" i="19"/>
  <c r="J20"/>
  <c r="J21"/>
  <c r="J29" s="1"/>
  <c r="J29" i="17"/>
  <c r="F11" i="2"/>
  <c r="H20"/>
  <c r="F12"/>
  <c r="H21"/>
  <c r="C13"/>
  <c r="C12"/>
  <c r="C11"/>
  <c r="G16" i="17"/>
  <c r="J21"/>
  <c r="J30" s="1"/>
  <c r="J30" i="20"/>
  <c r="D13" i="2" s="1"/>
  <c r="J30" i="19"/>
  <c r="D12" i="2" s="1"/>
  <c r="J31" i="17"/>
  <c r="D11" i="2" s="1"/>
  <c r="J20" i="20"/>
  <c r="J29" s="1"/>
  <c r="G18" i="17"/>
  <c r="B11" i="2" l="1"/>
  <c r="J32" i="17"/>
  <c r="E11" i="2" s="1"/>
  <c r="J31" i="20"/>
  <c r="E13" i="2" s="1"/>
  <c r="B13"/>
  <c r="B12"/>
  <c r="J31" i="19"/>
  <c r="E12" i="2" s="1"/>
  <c r="F12" i="17"/>
  <c r="G11" i="2" s="1"/>
  <c r="I20" s="1"/>
  <c r="G20" i="17"/>
  <c r="G36" i="19"/>
  <c r="F12"/>
  <c r="G12" i="2" s="1"/>
  <c r="I21" s="1"/>
  <c r="F11" i="20"/>
  <c r="G13" i="2" s="1"/>
  <c r="I22" s="1"/>
  <c r="G17" i="20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<sst xmlns="http://schemas.openxmlformats.org/spreadsheetml/2006/main" count="104" uniqueCount="53">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</sst>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Punto1!$E$16:$E$41</c:f>
              <c:numCache>
                <c:formatCode>0.0</c:formatCode>
                <c:ptCount val="26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</c:numCache>
            </c:numRef>
          </c:xVal>
          <c:yVal>
            <c:numRef>
              <c:f>Punto1!$D$16:$D$41</c:f>
              <c:numCache>
                <c:formatCode>0.000</c:formatCode>
                <c:ptCount val="26"/>
                <c:pt idx="0">
                  <c:v>0</c:v>
                </c:pt>
                <c:pt idx="1">
                  <c:v>0.33320171580970159</c:v>
                </c:pt>
                <c:pt idx="2">
                  <c:v>0.55059844585131068</c:v>
                </c:pt>
                <c:pt idx="3">
                  <c:v>0.75811350634557384</c:v>
                </c:pt>
                <c:pt idx="4">
                  <c:v>1.1434986186920624</c:v>
                </c:pt>
                <c:pt idx="5">
                  <c:v>1.3213686705442882</c:v>
                </c:pt>
                <c:pt idx="6">
                  <c:v>1.410303696470401</c:v>
                </c:pt>
                <c:pt idx="7">
                  <c:v>1.2423153141655214</c:v>
                </c:pt>
                <c:pt idx="8">
                  <c:v>1.1138536100500249</c:v>
                </c:pt>
                <c:pt idx="9">
                  <c:v>1.0842086014079872</c:v>
                </c:pt>
                <c:pt idx="10">
                  <c:v>1.0051552450292205</c:v>
                </c:pt>
                <c:pt idx="11">
                  <c:v>0.93598355819779944</c:v>
                </c:pt>
                <c:pt idx="12">
                  <c:v>0.86681187136637849</c:v>
                </c:pt>
                <c:pt idx="13">
                  <c:v>0.83716686272434082</c:v>
                </c:pt>
                <c:pt idx="14">
                  <c:v>0.80752185408230326</c:v>
                </c:pt>
                <c:pt idx="15">
                  <c:v>0.7877585149876114</c:v>
                </c:pt>
                <c:pt idx="16">
                  <c:v>0.75811350634557384</c:v>
                </c:pt>
                <c:pt idx="17">
                  <c:v>0.73835016725088221</c:v>
                </c:pt>
                <c:pt idx="18">
                  <c:v>0.71858682815619035</c:v>
                </c:pt>
                <c:pt idx="19">
                  <c:v>0.68894181951415279</c:v>
                </c:pt>
                <c:pt idx="20">
                  <c:v>0.66917848041946115</c:v>
                </c:pt>
                <c:pt idx="21">
                  <c:v>0.65929681087211522</c:v>
                </c:pt>
                <c:pt idx="22">
                  <c:v>0.62965180223007766</c:v>
                </c:pt>
                <c:pt idx="23">
                  <c:v>0.60988846313538581</c:v>
                </c:pt>
                <c:pt idx="24">
                  <c:v>0.59012512404069417</c:v>
                </c:pt>
                <c:pt idx="25">
                  <c:v>0.58024345449334824</c:v>
                </c:pt>
              </c:numCache>
            </c:numRef>
          </c:yVal>
          <c:smooth val="1"/>
        </c:ser>
        <c:axId val="90498176"/>
        <c:axId val="90500480"/>
      </c:scatterChart>
      <c:valAx>
        <c:axId val="904981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0500480"/>
        <c:crosses val="autoZero"/>
        <c:crossBetween val="midCat"/>
        <c:majorUnit val="1"/>
      </c:valAx>
      <c:valAx>
        <c:axId val="905004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0498176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7" l="0.78740157480314954" r="0.78740157480314954" t="0.9842519685039367" header="0" footer="0.9842519685039367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73E-2"/>
          <c:w val="0.828781073509139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Punto2!$E$16:$E$39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Punto2!$D$16:$D$39</c:f>
              <c:numCache>
                <c:formatCode>0.000</c:formatCode>
                <c:ptCount val="24"/>
                <c:pt idx="0">
                  <c:v>0</c:v>
                </c:pt>
                <c:pt idx="1">
                  <c:v>0.49130842856723544</c:v>
                </c:pt>
                <c:pt idx="2">
                  <c:v>0.6988234890614986</c:v>
                </c:pt>
                <c:pt idx="3">
                  <c:v>0.96562856683983722</c:v>
                </c:pt>
                <c:pt idx="4">
                  <c:v>1.1632619577867545</c:v>
                </c:pt>
                <c:pt idx="5">
                  <c:v>1.3608953487336715</c:v>
                </c:pt>
                <c:pt idx="6">
                  <c:v>1.4597120442071303</c:v>
                </c:pt>
                <c:pt idx="7">
                  <c:v>1.5387654005858973</c:v>
                </c:pt>
                <c:pt idx="8">
                  <c:v>1.8055704783642359</c:v>
                </c:pt>
                <c:pt idx="9">
                  <c:v>1.8846238347430027</c:v>
                </c:pt>
                <c:pt idx="10">
                  <c:v>1.8352154870062733</c:v>
                </c:pt>
                <c:pt idx="11">
                  <c:v>1.785807139269544</c:v>
                </c:pt>
                <c:pt idx="12">
                  <c:v>1.5091203919438598</c:v>
                </c:pt>
                <c:pt idx="13">
                  <c:v>1.4300670355650926</c:v>
                </c:pt>
                <c:pt idx="14">
                  <c:v>1.331250340091634</c:v>
                </c:pt>
                <c:pt idx="15">
                  <c:v>1.3114870009969424</c:v>
                </c:pt>
                <c:pt idx="16">
                  <c:v>1.3016053314495963</c:v>
                </c:pt>
                <c:pt idx="17">
                  <c:v>1.3016053314495963</c:v>
                </c:pt>
                <c:pt idx="18" formatCode="0.0000">
                  <c:v>1.2917236619022507</c:v>
                </c:pt>
                <c:pt idx="19" formatCode="0.0000">
                  <c:v>1.252196983712867</c:v>
                </c:pt>
                <c:pt idx="20" formatCode="0.0000">
                  <c:v>1.2423153141655214</c:v>
                </c:pt>
                <c:pt idx="21" formatCode="0.0000">
                  <c:v>1.2324336446181756</c:v>
                </c:pt>
                <c:pt idx="22" formatCode="0.0000">
                  <c:v>1.2225519750708296</c:v>
                </c:pt>
                <c:pt idx="23">
                  <c:v>1.2126703055234838</c:v>
                </c:pt>
              </c:numCache>
            </c:numRef>
          </c:yVal>
          <c:smooth val="1"/>
        </c:ser>
        <c:axId val="91115520"/>
        <c:axId val="91117824"/>
      </c:scatterChart>
      <c:valAx>
        <c:axId val="911155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1117824"/>
        <c:crosses val="autoZero"/>
        <c:crossBetween val="midCat"/>
        <c:majorUnit val="1"/>
        <c:minorUnit val="1"/>
      </c:valAx>
      <c:valAx>
        <c:axId val="911178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11155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Punto3!$E$15:$E$39</c:f>
              <c:numCache>
                <c:formatCode>0.0</c:formatCode>
                <c:ptCount val="25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Punto3!$D$15:$D$39</c:f>
              <c:numCache>
                <c:formatCode>0.000</c:formatCode>
                <c:ptCount val="25"/>
                <c:pt idx="0">
                  <c:v>0</c:v>
                </c:pt>
                <c:pt idx="1">
                  <c:v>0.94586522774514536</c:v>
                </c:pt>
                <c:pt idx="2">
                  <c:v>1.3213686705442882</c:v>
                </c:pt>
                <c:pt idx="3">
                  <c:v>1.5980554178699726</c:v>
                </c:pt>
                <c:pt idx="4">
                  <c:v>1.785807139269544</c:v>
                </c:pt>
                <c:pt idx="5">
                  <c:v>1.9340321824797317</c:v>
                </c:pt>
                <c:pt idx="6">
                  <c:v>2.1316655734266496</c:v>
                </c:pt>
                <c:pt idx="7">
                  <c:v>2.3490623034682589</c:v>
                </c:pt>
                <c:pt idx="8">
                  <c:v>2.4478789989417171</c:v>
                </c:pt>
                <c:pt idx="9">
                  <c:v>2.3787073121102962</c:v>
                </c:pt>
                <c:pt idx="10">
                  <c:v>2.3194172948262208</c:v>
                </c:pt>
                <c:pt idx="11">
                  <c:v>2.1810739211633785</c:v>
                </c:pt>
                <c:pt idx="12">
                  <c:v>2.1119022343319576</c:v>
                </c:pt>
                <c:pt idx="13">
                  <c:v>2.0328488779531906</c:v>
                </c:pt>
                <c:pt idx="14">
                  <c:v>1.9834405302164613</c:v>
                </c:pt>
                <c:pt idx="15" formatCode="0.0000">
                  <c:v>1.9043871738376943</c:v>
                </c:pt>
                <c:pt idx="16" formatCode="0.0000">
                  <c:v>1.8549788261009652</c:v>
                </c:pt>
                <c:pt idx="17" formatCode="0.0000">
                  <c:v>1.8055704783642359</c:v>
                </c:pt>
                <c:pt idx="18" formatCode="0.0000">
                  <c:v>1.7561621306275064</c:v>
                </c:pt>
                <c:pt idx="19" formatCode="0.0000">
                  <c:v>1.7265171219854689</c:v>
                </c:pt>
                <c:pt idx="20" formatCode="0.0000">
                  <c:v>1.6968721133434312</c:v>
                </c:pt>
                <c:pt idx="21" formatCode="0.0000">
                  <c:v>1.6573454351540478</c:v>
                </c:pt>
                <c:pt idx="22" formatCode="0.0000">
                  <c:v>1.5881737483226268</c:v>
                </c:pt>
                <c:pt idx="23" formatCode="0.0000">
                  <c:v>1.568410409227935</c:v>
                </c:pt>
                <c:pt idx="24" formatCode="0.0000">
                  <c:v>1.5585287396805894</c:v>
                </c:pt>
              </c:numCache>
            </c:numRef>
          </c:yVal>
          <c:smooth val="1"/>
        </c:ser>
        <c:axId val="92157056"/>
        <c:axId val="92159360"/>
      </c:scatterChart>
      <c:valAx>
        <c:axId val="921570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2159360"/>
        <c:crosses val="autoZero"/>
        <c:crossBetween val="midCat"/>
        <c:majorUnit val="1"/>
        <c:minorUnit val="1"/>
      </c:valAx>
      <c:valAx>
        <c:axId val="9215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21570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02"/>
                  <c:y val="-2.4944881889763793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6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1.1288</c:v>
                </c:pt>
                <c:pt idx="1">
                  <c:v>1.410303696470401</c:v>
                </c:pt>
                <c:pt idx="2">
                  <c:v>1.8846238347430027</c:v>
                </c:pt>
                <c:pt idx="3">
                  <c:v>2.4478789989417171</c:v>
                </c:pt>
              </c:numCache>
            </c:numRef>
          </c:yVal>
        </c:ser>
        <c:axId val="92781952"/>
        <c:axId val="92792320"/>
      </c:scatterChart>
      <c:valAx>
        <c:axId val="927819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2792320"/>
        <c:crosses val="autoZero"/>
        <c:crossBetween val="midCat"/>
      </c:valAx>
      <c:valAx>
        <c:axId val="9279232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27819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33" r="0.75000000000000033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102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307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307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512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51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19" sqref="J1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1.410303696470401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3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19.47</v>
      </c>
    </row>
    <row r="17" spans="1:18">
      <c r="A17" s="29">
        <v>0.5</v>
      </c>
      <c r="B17" s="32">
        <v>23</v>
      </c>
      <c r="C17" s="33">
        <f>(0.00299639*B17+0.03211882)/9.81*1000</f>
        <v>10.299265035677877</v>
      </c>
      <c r="D17" s="33">
        <f t="shared" si="0"/>
        <v>0.33320171580970159</v>
      </c>
      <c r="E17" s="29">
        <v>0.5</v>
      </c>
      <c r="F17" s="35">
        <v>-10</v>
      </c>
      <c r="G17" s="34">
        <f t="shared" si="1"/>
        <v>0.66640343161940319</v>
      </c>
      <c r="I17" s="23" t="s">
        <v>11</v>
      </c>
      <c r="J17" s="23">
        <v>66.42</v>
      </c>
    </row>
    <row r="18" spans="1:18">
      <c r="A18" s="29">
        <f t="shared" ref="A18:A41" si="2">A17+0.5</f>
        <v>1</v>
      </c>
      <c r="B18" s="32">
        <v>45</v>
      </c>
      <c r="C18" s="33">
        <f t="shared" ref="C18:C41" si="3">(0.00299639*B18+0.03211882)/9.81*1000</f>
        <v>17.018997961264013</v>
      </c>
      <c r="D18" s="33">
        <f t="shared" si="0"/>
        <v>0.55059844585131068</v>
      </c>
      <c r="E18" s="29">
        <f t="shared" ref="E18:E25" si="4">E17+0.5</f>
        <v>1</v>
      </c>
      <c r="F18" s="35">
        <v>-10</v>
      </c>
      <c r="G18" s="34">
        <f t="shared" si="1"/>
        <v>1.1011968917026214</v>
      </c>
      <c r="I18" s="23" t="s">
        <v>12</v>
      </c>
      <c r="J18" s="37">
        <v>61.02</v>
      </c>
    </row>
    <row r="19" spans="1:18">
      <c r="A19" s="29">
        <f t="shared" si="2"/>
        <v>1.5</v>
      </c>
      <c r="B19" s="32">
        <v>66</v>
      </c>
      <c r="C19" s="33">
        <f t="shared" si="3"/>
        <v>23.433288481141687</v>
      </c>
      <c r="D19" s="33">
        <f t="shared" si="0"/>
        <v>0.75811350634557384</v>
      </c>
      <c r="E19" s="29">
        <f t="shared" si="4"/>
        <v>1.5</v>
      </c>
      <c r="F19" s="35">
        <v>-12</v>
      </c>
      <c r="G19" s="34">
        <f t="shared" si="1"/>
        <v>1.5162270126911477</v>
      </c>
      <c r="I19" s="23" t="s">
        <v>13</v>
      </c>
      <c r="J19" s="38">
        <f>J17-J18</f>
        <v>5.3999999999999986</v>
      </c>
    </row>
    <row r="20" spans="1:18">
      <c r="A20" s="29">
        <f t="shared" si="2"/>
        <v>2</v>
      </c>
      <c r="B20" s="32">
        <v>105</v>
      </c>
      <c r="C20" s="33">
        <f t="shared" si="3"/>
        <v>35.345542303771651</v>
      </c>
      <c r="D20" s="33">
        <f t="shared" si="0"/>
        <v>1.1434986186920624</v>
      </c>
      <c r="E20" s="29">
        <f t="shared" si="4"/>
        <v>2</v>
      </c>
      <c r="F20" s="35">
        <v>-12</v>
      </c>
      <c r="G20" s="34">
        <f t="shared" si="1"/>
        <v>2.2869972373841247</v>
      </c>
      <c r="I20" s="39" t="s">
        <v>14</v>
      </c>
      <c r="J20" s="40">
        <f>J18-J16</f>
        <v>41.550000000000004</v>
      </c>
    </row>
    <row r="21" spans="1:18">
      <c r="A21" s="29">
        <f t="shared" si="2"/>
        <v>2.5</v>
      </c>
      <c r="B21" s="32">
        <v>123</v>
      </c>
      <c r="C21" s="33">
        <f t="shared" si="3"/>
        <v>40.843505606523948</v>
      </c>
      <c r="D21" s="33">
        <f t="shared" si="0"/>
        <v>1.3213686705442882</v>
      </c>
      <c r="E21" s="29">
        <f t="shared" si="4"/>
        <v>2.5</v>
      </c>
      <c r="F21" s="35">
        <v>8</v>
      </c>
      <c r="G21" s="34">
        <f t="shared" si="1"/>
        <v>2.6427373410885764</v>
      </c>
      <c r="I21" s="39" t="s">
        <v>15</v>
      </c>
      <c r="J21" s="38">
        <f>(J19/J20)*100</f>
        <v>12.996389891696747</v>
      </c>
    </row>
    <row r="22" spans="1:18">
      <c r="A22" s="29">
        <f t="shared" si="2"/>
        <v>3</v>
      </c>
      <c r="B22" s="32">
        <v>132</v>
      </c>
      <c r="C22" s="33">
        <f t="shared" si="3"/>
        <v>43.592487257900096</v>
      </c>
      <c r="D22" s="33">
        <f t="shared" si="0"/>
        <v>1.410303696470401</v>
      </c>
      <c r="E22" s="29">
        <f t="shared" si="4"/>
        <v>3</v>
      </c>
      <c r="F22" s="35">
        <v>50</v>
      </c>
      <c r="G22" s="34">
        <f t="shared" si="1"/>
        <v>2.820607392940802</v>
      </c>
      <c r="K22" s="18"/>
      <c r="L22" s="18"/>
    </row>
    <row r="23" spans="1:18">
      <c r="A23" s="29">
        <f t="shared" si="2"/>
        <v>3.5</v>
      </c>
      <c r="B23" s="32">
        <v>115</v>
      </c>
      <c r="C23" s="33">
        <f t="shared" si="3"/>
        <v>38.399966360856268</v>
      </c>
      <c r="D23" s="33">
        <f t="shared" si="0"/>
        <v>1.2423153141655214</v>
      </c>
      <c r="E23" s="29">
        <f t="shared" si="4"/>
        <v>3.5</v>
      </c>
      <c r="F23" s="35">
        <v>130</v>
      </c>
      <c r="G23" s="34">
        <f t="shared" si="1"/>
        <v>2.4846306283310429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102</v>
      </c>
      <c r="C24" s="33">
        <f t="shared" si="3"/>
        <v>34.429215086646273</v>
      </c>
      <c r="D24" s="33">
        <f t="shared" si="0"/>
        <v>1.1138536100500249</v>
      </c>
      <c r="E24" s="29">
        <f t="shared" si="4"/>
        <v>4</v>
      </c>
      <c r="F24" s="35">
        <v>210</v>
      </c>
      <c r="G24" s="34">
        <f t="shared" si="1"/>
        <v>2.2277072201000498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99</v>
      </c>
      <c r="C25" s="33">
        <f t="shared" si="3"/>
        <v>33.512887869520888</v>
      </c>
      <c r="D25" s="33">
        <f t="shared" si="0"/>
        <v>1.0842086014079872</v>
      </c>
      <c r="E25" s="29">
        <f t="shared" si="4"/>
        <v>4.5</v>
      </c>
      <c r="F25" s="35">
        <v>290</v>
      </c>
      <c r="G25" s="34">
        <f t="shared" si="1"/>
        <v>2.1684172028159745</v>
      </c>
      <c r="H25" s="2"/>
      <c r="I25" s="39" t="s">
        <v>18</v>
      </c>
      <c r="J25" s="41">
        <v>273.70999999999998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91</v>
      </c>
      <c r="C26" s="33">
        <f t="shared" si="3"/>
        <v>31.069348623853205</v>
      </c>
      <c r="D26" s="33">
        <f t="shared" si="0"/>
        <v>1.0051552450292205</v>
      </c>
      <c r="E26" s="29">
        <f t="shared" ref="E26:E32" si="5">E25+0.5</f>
        <v>5</v>
      </c>
      <c r="F26" s="35">
        <v>352</v>
      </c>
      <c r="G26" s="34">
        <f t="shared" si="1"/>
        <v>2.010310490058441</v>
      </c>
      <c r="I26" s="39" t="s">
        <v>19</v>
      </c>
      <c r="J26" s="41">
        <v>147.69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84</v>
      </c>
      <c r="C27" s="33">
        <f t="shared" si="3"/>
        <v>28.93125178389398</v>
      </c>
      <c r="D27" s="33">
        <f t="shared" si="0"/>
        <v>0.93598355819779944</v>
      </c>
      <c r="E27" s="29">
        <f t="shared" si="5"/>
        <v>5.5</v>
      </c>
      <c r="F27" s="35">
        <v>406</v>
      </c>
      <c r="G27" s="34">
        <f t="shared" si="1"/>
        <v>1.8719671163955989</v>
      </c>
      <c r="I27" s="39" t="s">
        <v>20</v>
      </c>
      <c r="J27" s="42">
        <f>J25-J26</f>
        <v>126.01999999999998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77</v>
      </c>
      <c r="C28" s="33">
        <f t="shared" si="3"/>
        <v>26.793154943934759</v>
      </c>
      <c r="D28" s="33">
        <f t="shared" si="0"/>
        <v>0.86681187136637849</v>
      </c>
      <c r="E28" s="29">
        <f t="shared" si="5"/>
        <v>6</v>
      </c>
      <c r="F28" s="35">
        <v>454</v>
      </c>
      <c r="G28" s="34">
        <f t="shared" si="1"/>
        <v>1.733623742732757</v>
      </c>
      <c r="I28" s="39" t="s">
        <v>17</v>
      </c>
      <c r="J28" s="36">
        <v>1.93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74</v>
      </c>
      <c r="C29" s="33">
        <f t="shared" si="3"/>
        <v>25.876827726809374</v>
      </c>
      <c r="D29" s="33">
        <f t="shared" si="0"/>
        <v>0.83716686272434082</v>
      </c>
      <c r="E29" s="29">
        <f t="shared" si="5"/>
        <v>6.5</v>
      </c>
      <c r="F29" s="35">
        <v>500</v>
      </c>
      <c r="G29" s="34">
        <f t="shared" si="1"/>
        <v>1.6743337254486816</v>
      </c>
      <c r="I29" s="39" t="s">
        <v>36</v>
      </c>
      <c r="J29" s="43">
        <f>J28*B12</f>
        <v>59.656300000000002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71</v>
      </c>
      <c r="C30" s="33">
        <f t="shared" si="3"/>
        <v>24.960500509683992</v>
      </c>
      <c r="D30" s="33">
        <f t="shared" si="0"/>
        <v>0.80752185408230326</v>
      </c>
      <c r="E30" s="29">
        <f t="shared" si="5"/>
        <v>7</v>
      </c>
      <c r="F30" s="35">
        <v>548</v>
      </c>
      <c r="G30" s="34">
        <f t="shared" si="1"/>
        <v>1.6150437081646065</v>
      </c>
      <c r="I30" s="39" t="s">
        <v>21</v>
      </c>
      <c r="J30" s="43">
        <f>J21</f>
        <v>12.996389891696747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69</v>
      </c>
      <c r="C31" s="33">
        <f t="shared" si="3"/>
        <v>24.349615698267069</v>
      </c>
      <c r="D31" s="33">
        <f t="shared" si="0"/>
        <v>0.7877585149876114</v>
      </c>
      <c r="E31" s="29">
        <f t="shared" si="5"/>
        <v>7.5</v>
      </c>
      <c r="F31" s="35">
        <v>592</v>
      </c>
      <c r="G31" s="34">
        <f t="shared" si="1"/>
        <v>1.5755170299752228</v>
      </c>
      <c r="I31" s="44" t="s">
        <v>37</v>
      </c>
      <c r="J31" s="43">
        <f>J27/J29</f>
        <v>2.1124340597723958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66</v>
      </c>
      <c r="C32" s="33">
        <f t="shared" si="3"/>
        <v>23.433288481141687</v>
      </c>
      <c r="D32" s="33">
        <f t="shared" si="0"/>
        <v>0.75811350634557384</v>
      </c>
      <c r="E32" s="29">
        <f t="shared" si="5"/>
        <v>8</v>
      </c>
      <c r="F32" s="35">
        <v>640</v>
      </c>
      <c r="G32" s="34">
        <f t="shared" si="1"/>
        <v>1.5162270126911477</v>
      </c>
      <c r="I32" s="44" t="s">
        <v>38</v>
      </c>
      <c r="J32" s="43">
        <f>J31/(1+J30/100)</f>
        <v>1.8694703979455387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64</v>
      </c>
      <c r="C33" s="33">
        <f t="shared" si="3"/>
        <v>22.822403669724768</v>
      </c>
      <c r="D33" s="33">
        <f t="shared" si="0"/>
        <v>0.73835016725088221</v>
      </c>
      <c r="E33" s="29">
        <f>E32+0.5</f>
        <v>8.5</v>
      </c>
      <c r="F33" s="35">
        <v>678</v>
      </c>
      <c r="G33" s="34">
        <f t="shared" si="1"/>
        <v>1.4767003345017644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62</v>
      </c>
      <c r="C34" s="33">
        <f t="shared" si="3"/>
        <v>22.211518858307844</v>
      </c>
      <c r="D34" s="33">
        <f t="shared" si="0"/>
        <v>0.71858682815619035</v>
      </c>
      <c r="E34" s="29">
        <f t="shared" ref="E34:E41" si="6">E33+0.5</f>
        <v>9</v>
      </c>
      <c r="F34" s="35">
        <v>720</v>
      </c>
      <c r="G34" s="34">
        <f t="shared" si="1"/>
        <v>1.4371736563123807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59</v>
      </c>
      <c r="C35" s="33">
        <f t="shared" si="3"/>
        <v>21.295191641182463</v>
      </c>
      <c r="D35" s="33">
        <f t="shared" si="0"/>
        <v>0.68894181951415279</v>
      </c>
      <c r="E35" s="29">
        <f t="shared" si="6"/>
        <v>9.5</v>
      </c>
      <c r="F35" s="35">
        <v>760</v>
      </c>
      <c r="G35" s="34">
        <f t="shared" si="1"/>
        <v>1.3778836390283056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57</v>
      </c>
      <c r="C36" s="33">
        <f t="shared" si="3"/>
        <v>20.684306829765543</v>
      </c>
      <c r="D36" s="33">
        <f t="shared" si="0"/>
        <v>0.66917848041946115</v>
      </c>
      <c r="E36" s="29">
        <f t="shared" si="6"/>
        <v>10</v>
      </c>
      <c r="F36" s="35">
        <v>790</v>
      </c>
      <c r="G36" s="34">
        <f t="shared" si="1"/>
        <v>1.3383569608389223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56</v>
      </c>
      <c r="C37" s="33">
        <f t="shared" si="3"/>
        <v>20.378864424057081</v>
      </c>
      <c r="D37" s="33">
        <f t="shared" si="0"/>
        <v>0.65929681087211522</v>
      </c>
      <c r="E37" s="29">
        <f t="shared" si="6"/>
        <v>10.5</v>
      </c>
      <c r="F37" s="35">
        <v>810</v>
      </c>
      <c r="G37" s="34">
        <f t="shared" si="1"/>
        <v>1.3185936217442304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>
        <v>53</v>
      </c>
      <c r="C38" s="33">
        <f t="shared" si="3"/>
        <v>19.4625372069317</v>
      </c>
      <c r="D38" s="33">
        <f t="shared" si="0"/>
        <v>0.62965180223007766</v>
      </c>
      <c r="E38" s="29">
        <f t="shared" si="6"/>
        <v>11</v>
      </c>
      <c r="F38" s="35">
        <v>833</v>
      </c>
      <c r="G38" s="34">
        <f t="shared" si="1"/>
        <v>1.2593036044601553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>
        <v>51</v>
      </c>
      <c r="C39" s="33">
        <f t="shared" si="3"/>
        <v>18.851652395514776</v>
      </c>
      <c r="D39" s="33">
        <f t="shared" si="0"/>
        <v>0.60988846313538581</v>
      </c>
      <c r="E39" s="29">
        <f t="shared" si="6"/>
        <v>11.5</v>
      </c>
      <c r="F39" s="35">
        <v>851</v>
      </c>
      <c r="G39" s="34">
        <f t="shared" si="1"/>
        <v>1.2197769262707716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>
        <v>49</v>
      </c>
      <c r="C40" s="33">
        <f t="shared" si="3"/>
        <v>18.240767584097856</v>
      </c>
      <c r="D40" s="33">
        <f t="shared" si="0"/>
        <v>0.59012512404069417</v>
      </c>
      <c r="E40" s="29">
        <f t="shared" si="6"/>
        <v>12</v>
      </c>
      <c r="F40" s="35">
        <v>862</v>
      </c>
      <c r="G40" s="34">
        <f t="shared" si="1"/>
        <v>1.1802502480813883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>
        <v>48</v>
      </c>
      <c r="C41" s="33">
        <f t="shared" si="3"/>
        <v>17.935325178389395</v>
      </c>
      <c r="D41" s="33">
        <f t="shared" si="0"/>
        <v>0.58024345449334824</v>
      </c>
      <c r="E41" s="29">
        <f t="shared" si="6"/>
        <v>12.5</v>
      </c>
      <c r="F41" s="35">
        <v>870</v>
      </c>
      <c r="G41" s="34">
        <f t="shared" si="1"/>
        <v>1.1604869089866965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6" workbookViewId="0">
      <selection activeCell="J19" sqref="J1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1.8846238347430027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10.25</v>
      </c>
      <c r="L16" s="31"/>
      <c r="M16" s="54"/>
      <c r="N16" s="56"/>
    </row>
    <row r="17" spans="1:20">
      <c r="A17" s="29">
        <f>A16+0.5</f>
        <v>0.5</v>
      </c>
      <c r="B17" s="32">
        <v>39</v>
      </c>
      <c r="C17" s="33">
        <f>(0.00299639*B17+0.03211882)/9.81*1000</f>
        <v>15.186343527013248</v>
      </c>
      <c r="D17" s="33">
        <f t="shared" si="0"/>
        <v>0.49130842856723544</v>
      </c>
      <c r="E17" s="29">
        <v>0.5</v>
      </c>
      <c r="F17" s="35">
        <v>-36</v>
      </c>
      <c r="G17" s="34">
        <f t="shared" si="1"/>
        <v>0.49130842856723544</v>
      </c>
      <c r="I17" s="23" t="s">
        <v>11</v>
      </c>
      <c r="J17" s="37">
        <v>69.64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60</v>
      </c>
      <c r="C18" s="33">
        <f t="shared" ref="C18:C39" si="3">(0.00299639*B18+0.03211882)/9.81*1000</f>
        <v>21.600634046890921</v>
      </c>
      <c r="D18" s="33">
        <f t="shared" si="0"/>
        <v>0.6988234890614986</v>
      </c>
      <c r="E18" s="29">
        <f t="shared" ref="E18:E24" si="4">E17+0.5</f>
        <v>1</v>
      </c>
      <c r="F18" s="35">
        <v>-66</v>
      </c>
      <c r="G18" s="34">
        <f t="shared" si="1"/>
        <v>0.6988234890614986</v>
      </c>
      <c r="I18" s="23" t="s">
        <v>12</v>
      </c>
      <c r="J18" s="37">
        <v>62.81</v>
      </c>
      <c r="L18" s="31"/>
      <c r="M18" s="54"/>
      <c r="N18" s="56"/>
    </row>
    <row r="19" spans="1:20">
      <c r="A19" s="29">
        <f t="shared" si="2"/>
        <v>1.5</v>
      </c>
      <c r="B19" s="32">
        <v>87</v>
      </c>
      <c r="C19" s="33">
        <f t="shared" si="3"/>
        <v>29.847579001019369</v>
      </c>
      <c r="D19" s="33">
        <f t="shared" si="0"/>
        <v>0.96562856683983722</v>
      </c>
      <c r="E19" s="29">
        <f t="shared" si="4"/>
        <v>1.5</v>
      </c>
      <c r="F19" s="35">
        <v>-72</v>
      </c>
      <c r="G19" s="34">
        <f t="shared" si="1"/>
        <v>0.96562856683983722</v>
      </c>
      <c r="I19" s="23" t="s">
        <v>13</v>
      </c>
      <c r="J19" s="43">
        <f>J17-J18</f>
        <v>6.8299999999999983</v>
      </c>
      <c r="L19" s="31"/>
      <c r="M19" s="54"/>
      <c r="N19" s="57"/>
    </row>
    <row r="20" spans="1:20">
      <c r="A20" s="29">
        <f t="shared" si="2"/>
        <v>2</v>
      </c>
      <c r="B20" s="32">
        <v>107</v>
      </c>
      <c r="C20" s="33">
        <f t="shared" si="3"/>
        <v>35.956427115188582</v>
      </c>
      <c r="D20" s="33">
        <f t="shared" si="0"/>
        <v>1.1632619577867545</v>
      </c>
      <c r="E20" s="29">
        <f t="shared" si="4"/>
        <v>2</v>
      </c>
      <c r="F20" s="35">
        <v>-72</v>
      </c>
      <c r="G20" s="34">
        <f t="shared" si="1"/>
        <v>1.1632619577867545</v>
      </c>
      <c r="I20" s="39" t="s">
        <v>14</v>
      </c>
      <c r="J20" s="36">
        <f>J18-J16</f>
        <v>52.56</v>
      </c>
      <c r="L20" s="31"/>
      <c r="M20" s="58"/>
      <c r="N20" s="59"/>
    </row>
    <row r="21" spans="1:20">
      <c r="A21" s="29">
        <f t="shared" si="2"/>
        <v>2.5</v>
      </c>
      <c r="B21" s="32">
        <v>127</v>
      </c>
      <c r="C21" s="33">
        <f t="shared" si="3"/>
        <v>42.065275229357788</v>
      </c>
      <c r="D21" s="33">
        <f t="shared" si="0"/>
        <v>1.3608953487336715</v>
      </c>
      <c r="E21" s="29">
        <f t="shared" si="4"/>
        <v>2.5</v>
      </c>
      <c r="F21" s="35">
        <v>-72</v>
      </c>
      <c r="G21" s="34">
        <f t="shared" si="1"/>
        <v>1.3608953487336715</v>
      </c>
      <c r="I21" s="39" t="s">
        <v>15</v>
      </c>
      <c r="J21" s="43">
        <f>(J19/J20)*100</f>
        <v>12.994672754946723</v>
      </c>
      <c r="L21" s="31"/>
      <c r="M21" s="58"/>
      <c r="N21" s="57"/>
    </row>
    <row r="22" spans="1:20">
      <c r="A22" s="29">
        <f t="shared" si="2"/>
        <v>3</v>
      </c>
      <c r="B22" s="32">
        <v>137</v>
      </c>
      <c r="C22" s="33">
        <f t="shared" si="3"/>
        <v>45.119699286442398</v>
      </c>
      <c r="D22" s="33">
        <f t="shared" si="0"/>
        <v>1.4597120442071303</v>
      </c>
      <c r="E22" s="29">
        <f t="shared" si="4"/>
        <v>3</v>
      </c>
      <c r="F22" s="35">
        <v>-74</v>
      </c>
      <c r="G22" s="34">
        <f t="shared" si="1"/>
        <v>1.4597120442071303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145</v>
      </c>
      <c r="C23" s="33">
        <f t="shared" si="3"/>
        <v>47.563238532110084</v>
      </c>
      <c r="D23" s="33">
        <f t="shared" si="0"/>
        <v>1.5387654005858973</v>
      </c>
      <c r="E23" s="29">
        <f t="shared" si="4"/>
        <v>3.5</v>
      </c>
      <c r="F23" s="35">
        <v>-70</v>
      </c>
      <c r="G23" s="34">
        <f t="shared" si="1"/>
        <v>1.5387654005858973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172</v>
      </c>
      <c r="C24" s="33">
        <f t="shared" si="3"/>
        <v>55.810183486238529</v>
      </c>
      <c r="D24" s="33">
        <f t="shared" si="0"/>
        <v>1.8055704783642359</v>
      </c>
      <c r="E24" s="29">
        <f t="shared" si="4"/>
        <v>4</v>
      </c>
      <c r="F24" s="35">
        <v>-48</v>
      </c>
      <c r="G24" s="34">
        <f t="shared" si="1"/>
        <v>1.8055704783642359</v>
      </c>
      <c r="H24" s="2"/>
      <c r="I24" s="39" t="s">
        <v>18</v>
      </c>
      <c r="J24" s="41">
        <v>274.91000000000003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180</v>
      </c>
      <c r="C25" s="33">
        <f t="shared" si="3"/>
        <v>58.253722731906215</v>
      </c>
      <c r="D25" s="33">
        <f t="shared" si="0"/>
        <v>1.8846238347430027</v>
      </c>
      <c r="E25" s="29">
        <f t="shared" ref="E25:E42" si="5">E24+0.5</f>
        <v>4.5</v>
      </c>
      <c r="F25" s="35">
        <v>-32</v>
      </c>
      <c r="G25" s="34">
        <f t="shared" si="1"/>
        <v>1.8846238347430027</v>
      </c>
      <c r="H25" s="2"/>
      <c r="I25" s="39" t="s">
        <v>19</v>
      </c>
      <c r="J25" s="41">
        <v>148.69999999999999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175</v>
      </c>
      <c r="C26" s="33">
        <f t="shared" si="3"/>
        <v>56.726510703363907</v>
      </c>
      <c r="D26" s="33">
        <f t="shared" si="0"/>
        <v>1.8352154870062733</v>
      </c>
      <c r="E26" s="29">
        <f t="shared" si="5"/>
        <v>5</v>
      </c>
      <c r="F26" s="35">
        <v>-14</v>
      </c>
      <c r="G26" s="34">
        <f t="shared" si="1"/>
        <v>1.8352154870062733</v>
      </c>
      <c r="I26" s="39" t="s">
        <v>20</v>
      </c>
      <c r="J26" s="45">
        <f>J24-J25</f>
        <v>126.21000000000004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170</v>
      </c>
      <c r="C27" s="33">
        <f t="shared" si="3"/>
        <v>55.199298674821605</v>
      </c>
      <c r="D27" s="33">
        <f t="shared" si="0"/>
        <v>1.785807139269544</v>
      </c>
      <c r="E27" s="29">
        <f t="shared" si="5"/>
        <v>5.5</v>
      </c>
      <c r="F27" s="35">
        <v>8</v>
      </c>
      <c r="G27" s="34">
        <f t="shared" si="1"/>
        <v>1.785807139269544</v>
      </c>
      <c r="I27" s="39" t="s">
        <v>17</v>
      </c>
      <c r="J27" s="36">
        <v>1.91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142</v>
      </c>
      <c r="C28" s="33">
        <f t="shared" si="3"/>
        <v>46.646911314984706</v>
      </c>
      <c r="D28" s="33">
        <f t="shared" si="0"/>
        <v>1.5091203919438598</v>
      </c>
      <c r="E28" s="29">
        <f t="shared" si="5"/>
        <v>6</v>
      </c>
      <c r="F28" s="35">
        <v>24</v>
      </c>
      <c r="G28" s="34">
        <f t="shared" si="1"/>
        <v>1.5091203919438598</v>
      </c>
      <c r="I28" s="39" t="s">
        <v>36</v>
      </c>
      <c r="J28" s="43">
        <f>J27*B12</f>
        <v>59.0381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134</v>
      </c>
      <c r="C29" s="33">
        <f t="shared" si="3"/>
        <v>44.203372069317012</v>
      </c>
      <c r="D29" s="33">
        <f t="shared" si="0"/>
        <v>1.4300670355650926</v>
      </c>
      <c r="E29" s="29">
        <f t="shared" si="5"/>
        <v>6.5</v>
      </c>
      <c r="F29" s="35">
        <v>40</v>
      </c>
      <c r="G29" s="34">
        <f t="shared" si="1"/>
        <v>1.4300670355650926</v>
      </c>
      <c r="I29" s="39" t="s">
        <v>21</v>
      </c>
      <c r="J29" s="43">
        <f>J21</f>
        <v>12.994672754946723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124</v>
      </c>
      <c r="C30" s="33">
        <f t="shared" si="3"/>
        <v>41.14894801223241</v>
      </c>
      <c r="D30" s="33">
        <f t="shared" si="0"/>
        <v>1.331250340091634</v>
      </c>
      <c r="E30" s="29">
        <f t="shared" si="5"/>
        <v>7</v>
      </c>
      <c r="F30" s="35">
        <v>54</v>
      </c>
      <c r="G30" s="34">
        <f t="shared" si="1"/>
        <v>1.331250340091634</v>
      </c>
      <c r="I30" s="44" t="s">
        <v>37</v>
      </c>
      <c r="J30" s="43">
        <f>J26/J28</f>
        <v>2.1377720488972383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122</v>
      </c>
      <c r="C31" s="33">
        <f t="shared" si="3"/>
        <v>40.538063200815486</v>
      </c>
      <c r="D31" s="33">
        <f t="shared" si="0"/>
        <v>1.3114870009969424</v>
      </c>
      <c r="E31" s="29">
        <f t="shared" si="5"/>
        <v>7.5</v>
      </c>
      <c r="F31" s="35">
        <v>76</v>
      </c>
      <c r="G31" s="34">
        <f t="shared" si="1"/>
        <v>1.3114870009969424</v>
      </c>
      <c r="I31" s="44" t="s">
        <v>38</v>
      </c>
      <c r="J31" s="43">
        <f>J30/(1+J29/100)</f>
        <v>1.8919228639508141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121</v>
      </c>
      <c r="C32" s="33">
        <f t="shared" si="3"/>
        <v>40.232620795107024</v>
      </c>
      <c r="D32" s="33">
        <f t="shared" si="0"/>
        <v>1.3016053314495963</v>
      </c>
      <c r="E32" s="29">
        <f t="shared" si="5"/>
        <v>8</v>
      </c>
      <c r="F32" s="35">
        <v>84</v>
      </c>
      <c r="G32" s="34">
        <f t="shared" si="1"/>
        <v>1.3016053314495963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121</v>
      </c>
      <c r="C33" s="33">
        <f t="shared" si="3"/>
        <v>40.232620795107024</v>
      </c>
      <c r="D33" s="33">
        <f t="shared" si="0"/>
        <v>1.3016053314495963</v>
      </c>
      <c r="E33" s="29">
        <f t="shared" si="5"/>
        <v>8.5</v>
      </c>
      <c r="F33" s="35">
        <v>92</v>
      </c>
      <c r="G33" s="34">
        <f t="shared" si="1"/>
        <v>1.3016053314495963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120</v>
      </c>
      <c r="C34" s="33">
        <f t="shared" si="3"/>
        <v>39.92717838939857</v>
      </c>
      <c r="D34" s="34">
        <f t="shared" si="0"/>
        <v>1.2917236619022507</v>
      </c>
      <c r="E34" s="29">
        <f t="shared" si="5"/>
        <v>9</v>
      </c>
      <c r="F34" s="35">
        <v>94</v>
      </c>
      <c r="G34" s="34">
        <f t="shared" si="1"/>
        <v>1.2917236619022507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116</v>
      </c>
      <c r="C35" s="33">
        <f t="shared" si="3"/>
        <v>38.705408766564723</v>
      </c>
      <c r="D35" s="34">
        <f t="shared" si="0"/>
        <v>1.252196983712867</v>
      </c>
      <c r="E35" s="29">
        <f t="shared" si="5"/>
        <v>9.5</v>
      </c>
      <c r="F35" s="35">
        <v>102</v>
      </c>
      <c r="G35" s="34">
        <f t="shared" si="1"/>
        <v>1.252196983712867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115</v>
      </c>
      <c r="C36" s="33">
        <f t="shared" si="3"/>
        <v>38.399966360856268</v>
      </c>
      <c r="D36" s="34">
        <f t="shared" si="0"/>
        <v>1.2423153141655214</v>
      </c>
      <c r="E36" s="29">
        <f t="shared" si="5"/>
        <v>10</v>
      </c>
      <c r="F36" s="35">
        <v>108</v>
      </c>
      <c r="G36" s="34">
        <f t="shared" si="1"/>
        <v>1.2423153141655214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114</v>
      </c>
      <c r="C37" s="33">
        <f t="shared" si="3"/>
        <v>38.094523955147807</v>
      </c>
      <c r="D37" s="34">
        <f t="shared" si="0"/>
        <v>1.2324336446181756</v>
      </c>
      <c r="E37" s="29">
        <f t="shared" si="5"/>
        <v>10.5</v>
      </c>
      <c r="F37" s="35">
        <v>96</v>
      </c>
      <c r="G37" s="34">
        <f t="shared" si="1"/>
        <v>1.2324336446181756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113</v>
      </c>
      <c r="C38" s="33">
        <f t="shared" si="3"/>
        <v>37.789081549439345</v>
      </c>
      <c r="D38" s="34">
        <f t="shared" si="0"/>
        <v>1.2225519750708296</v>
      </c>
      <c r="E38" s="29">
        <f t="shared" si="5"/>
        <v>11</v>
      </c>
      <c r="F38" s="35">
        <v>80</v>
      </c>
      <c r="G38" s="34">
        <f t="shared" si="1"/>
        <v>1.2225519750708296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112</v>
      </c>
      <c r="C39" s="33">
        <f t="shared" si="3"/>
        <v>37.483639143730883</v>
      </c>
      <c r="D39" s="33">
        <f t="shared" si="0"/>
        <v>1.2126703055234838</v>
      </c>
      <c r="E39" s="29">
        <f t="shared" si="5"/>
        <v>11.5</v>
      </c>
      <c r="F39" s="35">
        <v>80</v>
      </c>
      <c r="G39" s="34">
        <f t="shared" si="1"/>
        <v>1.2126703055234838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7" workbookViewId="0">
      <selection activeCell="J18" sqref="J1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2.4478789989417171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3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9" si="0">C15/($B$11)</f>
        <v>0</v>
      </c>
      <c r="E15" s="32">
        <v>0</v>
      </c>
      <c r="F15" s="32">
        <v>0</v>
      </c>
      <c r="G15" s="34">
        <f t="shared" ref="G15:G39" si="1">D15/$F$10</f>
        <v>0</v>
      </c>
      <c r="I15" s="23" t="s">
        <v>16</v>
      </c>
      <c r="J15" s="23">
        <v>19.46</v>
      </c>
      <c r="M15" s="54"/>
      <c r="N15" s="56"/>
    </row>
    <row r="16" spans="1:14">
      <c r="A16" s="29">
        <f>A15+0.5</f>
        <v>0.5</v>
      </c>
      <c r="B16" s="32">
        <v>85</v>
      </c>
      <c r="C16" s="33">
        <f>(0.00299639*B16+0.03211882)/9.81*1000</f>
        <v>29.236694189602442</v>
      </c>
      <c r="D16" s="33">
        <f t="shared" si="0"/>
        <v>0.94586522774514536</v>
      </c>
      <c r="E16" s="29">
        <v>0.5</v>
      </c>
      <c r="F16" s="35">
        <v>-6</v>
      </c>
      <c r="G16" s="34">
        <f t="shared" si="1"/>
        <v>0.47293261387257268</v>
      </c>
      <c r="I16" s="23" t="s">
        <v>11</v>
      </c>
      <c r="J16" s="23">
        <v>88.48</v>
      </c>
      <c r="M16" s="54"/>
      <c r="N16" s="54"/>
    </row>
    <row r="17" spans="1:20">
      <c r="A17" s="29">
        <f t="shared" ref="A17:A40" si="2">A16+0.5</f>
        <v>1</v>
      </c>
      <c r="B17" s="32">
        <v>123</v>
      </c>
      <c r="C17" s="33">
        <f t="shared" ref="C17:C39" si="3">(0.00299639*B17+0.03211882)/9.81*1000</f>
        <v>40.843505606523948</v>
      </c>
      <c r="D17" s="33">
        <f t="shared" si="0"/>
        <v>1.3213686705442882</v>
      </c>
      <c r="E17" s="29">
        <f>E16+0.5</f>
        <v>1</v>
      </c>
      <c r="F17" s="35">
        <v>-10</v>
      </c>
      <c r="G17" s="34">
        <f t="shared" si="1"/>
        <v>0.6606843352721441</v>
      </c>
      <c r="I17" s="23" t="s">
        <v>12</v>
      </c>
      <c r="J17" s="23">
        <v>80.66</v>
      </c>
      <c r="M17" s="54"/>
      <c r="N17" s="56"/>
    </row>
    <row r="18" spans="1:20">
      <c r="A18" s="29">
        <f t="shared" si="2"/>
        <v>1.5</v>
      </c>
      <c r="B18" s="32">
        <v>151</v>
      </c>
      <c r="C18" s="33">
        <f t="shared" si="3"/>
        <v>49.395892966360854</v>
      </c>
      <c r="D18" s="33">
        <f t="shared" si="0"/>
        <v>1.5980554178699726</v>
      </c>
      <c r="E18" s="29">
        <f>E17+0.5</f>
        <v>1.5</v>
      </c>
      <c r="F18" s="35">
        <v>-24</v>
      </c>
      <c r="G18" s="34">
        <f t="shared" si="1"/>
        <v>0.79902770893498631</v>
      </c>
      <c r="I18" s="23" t="s">
        <v>13</v>
      </c>
      <c r="J18" s="38">
        <f>J16-J17</f>
        <v>7.8200000000000074</v>
      </c>
      <c r="M18" s="54"/>
      <c r="N18" s="57"/>
    </row>
    <row r="19" spans="1:20">
      <c r="A19" s="29">
        <f t="shared" si="2"/>
        <v>2</v>
      </c>
      <c r="B19" s="32">
        <v>170</v>
      </c>
      <c r="C19" s="33">
        <f t="shared" si="3"/>
        <v>55.199298674821605</v>
      </c>
      <c r="D19" s="33">
        <f t="shared" si="0"/>
        <v>1.785807139269544</v>
      </c>
      <c r="E19" s="29">
        <f t="shared" ref="E19:E41" si="4">E18+0.5</f>
        <v>2</v>
      </c>
      <c r="F19" s="35">
        <v>-32</v>
      </c>
      <c r="G19" s="34">
        <f t="shared" si="1"/>
        <v>0.89290356963477202</v>
      </c>
      <c r="I19" s="39" t="s">
        <v>14</v>
      </c>
      <c r="J19" s="40">
        <f>J17-J15</f>
        <v>61.199999999999996</v>
      </c>
      <c r="M19" s="58"/>
      <c r="N19" s="59"/>
    </row>
    <row r="20" spans="1:20">
      <c r="A20" s="29">
        <f t="shared" si="2"/>
        <v>2.5</v>
      </c>
      <c r="B20" s="32">
        <v>185</v>
      </c>
      <c r="C20" s="33">
        <f t="shared" si="3"/>
        <v>59.78093476044851</v>
      </c>
      <c r="D20" s="33">
        <f t="shared" si="0"/>
        <v>1.9340321824797317</v>
      </c>
      <c r="E20" s="29">
        <f t="shared" si="4"/>
        <v>2.5</v>
      </c>
      <c r="F20" s="35">
        <v>-32</v>
      </c>
      <c r="G20" s="34">
        <f t="shared" si="1"/>
        <v>0.96701609123986587</v>
      </c>
      <c r="I20" s="39" t="s">
        <v>15</v>
      </c>
      <c r="J20" s="38">
        <f>(J18/J19)*100</f>
        <v>12.777777777777791</v>
      </c>
      <c r="M20" s="58"/>
      <c r="N20" s="57"/>
    </row>
    <row r="21" spans="1:20">
      <c r="A21" s="29">
        <f t="shared" si="2"/>
        <v>3</v>
      </c>
      <c r="B21" s="32">
        <v>205</v>
      </c>
      <c r="C21" s="33">
        <f t="shared" si="3"/>
        <v>65.889782874617737</v>
      </c>
      <c r="D21" s="33">
        <f t="shared" si="0"/>
        <v>2.1316655734266496</v>
      </c>
      <c r="E21" s="29">
        <f t="shared" si="4"/>
        <v>3</v>
      </c>
      <c r="F21" s="35">
        <v>-26</v>
      </c>
      <c r="G21" s="34">
        <f t="shared" si="1"/>
        <v>1.0658327867133248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227</v>
      </c>
      <c r="C22" s="33">
        <f t="shared" si="3"/>
        <v>72.60951580020388</v>
      </c>
      <c r="D22" s="33">
        <f t="shared" si="0"/>
        <v>2.3490623034682589</v>
      </c>
      <c r="E22" s="29">
        <f t="shared" si="4"/>
        <v>3.5</v>
      </c>
      <c r="F22" s="35">
        <v>-14</v>
      </c>
      <c r="G22" s="34">
        <f t="shared" si="1"/>
        <v>1.1745311517341295</v>
      </c>
    </row>
    <row r="23" spans="1:20">
      <c r="A23" s="29">
        <f t="shared" si="2"/>
        <v>4</v>
      </c>
      <c r="B23" s="32">
        <v>237</v>
      </c>
      <c r="C23" s="33">
        <f t="shared" si="3"/>
        <v>75.663939857288483</v>
      </c>
      <c r="D23" s="33">
        <f t="shared" si="0"/>
        <v>2.4478789989417171</v>
      </c>
      <c r="E23" s="29">
        <f t="shared" si="4"/>
        <v>4</v>
      </c>
      <c r="F23" s="35">
        <v>2</v>
      </c>
      <c r="G23" s="34">
        <f t="shared" si="1"/>
        <v>1.2239394994708586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230</v>
      </c>
      <c r="C24" s="33">
        <f t="shared" si="3"/>
        <v>73.525843017329251</v>
      </c>
      <c r="D24" s="33">
        <f t="shared" si="0"/>
        <v>2.3787073121102962</v>
      </c>
      <c r="E24" s="29">
        <f t="shared" si="4"/>
        <v>4.5</v>
      </c>
      <c r="F24" s="35">
        <v>30</v>
      </c>
      <c r="G24" s="34">
        <f t="shared" si="1"/>
        <v>1.1893536560551481</v>
      </c>
      <c r="H24" s="2"/>
      <c r="I24" s="39" t="s">
        <v>18</v>
      </c>
      <c r="J24" s="46">
        <v>278.79000000000002</v>
      </c>
      <c r="O24" s="1"/>
      <c r="P24" s="1"/>
      <c r="Q24" s="1"/>
      <c r="R24" s="1"/>
    </row>
    <row r="25" spans="1:20">
      <c r="A25" s="29">
        <f t="shared" si="2"/>
        <v>5</v>
      </c>
      <c r="B25" s="32">
        <v>224</v>
      </c>
      <c r="C25" s="33">
        <f t="shared" si="3"/>
        <v>71.693188583078481</v>
      </c>
      <c r="D25" s="33">
        <f t="shared" si="0"/>
        <v>2.3194172948262208</v>
      </c>
      <c r="E25" s="29">
        <f t="shared" si="4"/>
        <v>5</v>
      </c>
      <c r="F25" s="35">
        <v>50</v>
      </c>
      <c r="G25" s="34">
        <f t="shared" si="1"/>
        <v>1.1597086474131104</v>
      </c>
      <c r="H25" s="2"/>
      <c r="I25" s="39" t="s">
        <v>19</v>
      </c>
      <c r="J25" s="46">
        <v>141.13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210</v>
      </c>
      <c r="C26" s="33">
        <f t="shared" si="3"/>
        <v>67.416994903160031</v>
      </c>
      <c r="D26" s="33">
        <f t="shared" si="0"/>
        <v>2.1810739211633785</v>
      </c>
      <c r="E26" s="29">
        <f t="shared" si="4"/>
        <v>5.5</v>
      </c>
      <c r="F26" s="35">
        <v>80</v>
      </c>
      <c r="G26" s="34">
        <f t="shared" si="1"/>
        <v>1.0905369605816893</v>
      </c>
      <c r="H26" s="2"/>
      <c r="I26" s="39" t="s">
        <v>20</v>
      </c>
      <c r="J26" s="42">
        <f>J24-J25</f>
        <v>137.66000000000003</v>
      </c>
      <c r="O26" s="1"/>
      <c r="P26" s="1"/>
      <c r="Q26" s="1"/>
      <c r="R26" s="1"/>
    </row>
    <row r="27" spans="1:20">
      <c r="A27" s="29">
        <f t="shared" si="2"/>
        <v>6</v>
      </c>
      <c r="B27" s="32">
        <v>203</v>
      </c>
      <c r="C27" s="33">
        <f t="shared" si="3"/>
        <v>65.278898063200813</v>
      </c>
      <c r="D27" s="33">
        <f t="shared" si="0"/>
        <v>2.1119022343319576</v>
      </c>
      <c r="E27" s="29">
        <f t="shared" si="4"/>
        <v>6</v>
      </c>
      <c r="F27" s="35">
        <v>100</v>
      </c>
      <c r="G27" s="34">
        <f t="shared" si="1"/>
        <v>1.0559511171659788</v>
      </c>
      <c r="I27" s="39" t="s">
        <v>17</v>
      </c>
      <c r="J27" s="38">
        <v>1.92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195</v>
      </c>
      <c r="C28" s="33">
        <f t="shared" si="3"/>
        <v>62.83535881753312</v>
      </c>
      <c r="D28" s="33">
        <f t="shared" si="0"/>
        <v>2.0328488779531906</v>
      </c>
      <c r="E28" s="29">
        <f t="shared" si="4"/>
        <v>6.5</v>
      </c>
      <c r="F28" s="35">
        <v>120</v>
      </c>
      <c r="G28" s="34">
        <f t="shared" si="1"/>
        <v>1.0164244389765953</v>
      </c>
      <c r="I28" s="39" t="s">
        <v>24</v>
      </c>
      <c r="J28" s="38">
        <f>J27*B11</f>
        <v>59.347200000000001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190</v>
      </c>
      <c r="C29" s="33">
        <f t="shared" si="3"/>
        <v>61.308146788990818</v>
      </c>
      <c r="D29" s="33">
        <f t="shared" si="0"/>
        <v>1.9834405302164613</v>
      </c>
      <c r="E29" s="29">
        <f t="shared" si="4"/>
        <v>7</v>
      </c>
      <c r="F29" s="35">
        <v>150</v>
      </c>
      <c r="G29" s="34">
        <f t="shared" si="1"/>
        <v>0.99172026510823064</v>
      </c>
      <c r="I29" s="39" t="s">
        <v>21</v>
      </c>
      <c r="J29" s="38">
        <f>J20</f>
        <v>12.777777777777791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182</v>
      </c>
      <c r="C30" s="33">
        <f t="shared" si="3"/>
        <v>58.864607543323132</v>
      </c>
      <c r="D30" s="34">
        <f t="shared" si="0"/>
        <v>1.9043871738376943</v>
      </c>
      <c r="E30" s="29">
        <f t="shared" si="4"/>
        <v>7.5</v>
      </c>
      <c r="F30" s="35">
        <v>170</v>
      </c>
      <c r="G30" s="34">
        <f t="shared" si="1"/>
        <v>0.95219358691884715</v>
      </c>
      <c r="I30" s="39" t="s">
        <v>25</v>
      </c>
      <c r="J30" s="38">
        <f>J26/J28</f>
        <v>2.3195702577375181</v>
      </c>
      <c r="K30" s="5"/>
      <c r="R30" s="1"/>
      <c r="S30" s="1"/>
      <c r="T30" s="1"/>
    </row>
    <row r="31" spans="1:20">
      <c r="A31" s="29">
        <f t="shared" si="2"/>
        <v>8</v>
      </c>
      <c r="B31" s="32">
        <v>177</v>
      </c>
      <c r="C31" s="33">
        <f t="shared" si="3"/>
        <v>57.337395514780837</v>
      </c>
      <c r="D31" s="34">
        <f t="shared" si="0"/>
        <v>1.8549788261009652</v>
      </c>
      <c r="E31" s="29">
        <f t="shared" si="4"/>
        <v>8</v>
      </c>
      <c r="F31" s="35">
        <v>194</v>
      </c>
      <c r="G31" s="34">
        <f t="shared" si="1"/>
        <v>0.9274894130504826</v>
      </c>
      <c r="I31" s="39" t="s">
        <v>26</v>
      </c>
      <c r="J31" s="38">
        <f>J30/(1+J29/100)</f>
        <v>2.0567618048904097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172</v>
      </c>
      <c r="C32" s="33">
        <f t="shared" si="3"/>
        <v>55.810183486238529</v>
      </c>
      <c r="D32" s="34">
        <f t="shared" si="0"/>
        <v>1.8055704783642359</v>
      </c>
      <c r="E32" s="29">
        <f t="shared" si="4"/>
        <v>8.5</v>
      </c>
      <c r="F32" s="35">
        <v>220</v>
      </c>
      <c r="G32" s="34">
        <f t="shared" si="1"/>
        <v>0.90278523918211795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167</v>
      </c>
      <c r="C33" s="33">
        <f t="shared" si="3"/>
        <v>54.28297145769622</v>
      </c>
      <c r="D33" s="34">
        <f t="shared" si="0"/>
        <v>1.7561621306275064</v>
      </c>
      <c r="E33" s="29">
        <f t="shared" si="4"/>
        <v>9</v>
      </c>
      <c r="F33" s="35">
        <v>250</v>
      </c>
      <c r="G33" s="34">
        <f t="shared" si="1"/>
        <v>0.87808106531375318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164</v>
      </c>
      <c r="C34" s="33">
        <f t="shared" si="3"/>
        <v>53.366644240570842</v>
      </c>
      <c r="D34" s="34">
        <f t="shared" si="0"/>
        <v>1.7265171219854689</v>
      </c>
      <c r="E34" s="29">
        <f t="shared" si="4"/>
        <v>9.5</v>
      </c>
      <c r="F34" s="35">
        <v>270</v>
      </c>
      <c r="G34" s="34">
        <f t="shared" si="1"/>
        <v>0.86325856099273446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161</v>
      </c>
      <c r="C35" s="33">
        <f t="shared" si="3"/>
        <v>52.450317023445457</v>
      </c>
      <c r="D35" s="34">
        <f t="shared" si="0"/>
        <v>1.6968721133434312</v>
      </c>
      <c r="E35" s="29">
        <f t="shared" si="4"/>
        <v>10</v>
      </c>
      <c r="F35" s="35">
        <v>300</v>
      </c>
      <c r="G35" s="34">
        <f t="shared" si="1"/>
        <v>0.84843605667171562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157</v>
      </c>
      <c r="C36" s="33">
        <f t="shared" si="3"/>
        <v>51.228547400611617</v>
      </c>
      <c r="D36" s="34">
        <f t="shared" si="0"/>
        <v>1.6573454351540478</v>
      </c>
      <c r="E36" s="29">
        <f t="shared" si="4"/>
        <v>10.5</v>
      </c>
      <c r="F36" s="35">
        <v>330</v>
      </c>
      <c r="G36" s="34">
        <f t="shared" si="1"/>
        <v>0.82867271757702388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>
        <v>150</v>
      </c>
      <c r="C37" s="33">
        <f t="shared" si="3"/>
        <v>49.090450560652393</v>
      </c>
      <c r="D37" s="34">
        <f t="shared" si="0"/>
        <v>1.5881737483226268</v>
      </c>
      <c r="E37" s="29">
        <f t="shared" si="4"/>
        <v>11</v>
      </c>
      <c r="F37" s="35">
        <v>368</v>
      </c>
      <c r="G37" s="34">
        <f t="shared" si="1"/>
        <v>0.79408687416131341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>
        <v>148</v>
      </c>
      <c r="C38" s="33">
        <f t="shared" si="3"/>
        <v>48.479565749235469</v>
      </c>
      <c r="D38" s="34">
        <f t="shared" si="0"/>
        <v>1.568410409227935</v>
      </c>
      <c r="E38" s="29">
        <f t="shared" si="4"/>
        <v>11.5</v>
      </c>
      <c r="F38" s="35">
        <v>378</v>
      </c>
      <c r="G38" s="34">
        <f t="shared" si="1"/>
        <v>0.78420520461396748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>
        <v>147</v>
      </c>
      <c r="C39" s="33">
        <f t="shared" si="3"/>
        <v>48.174123343527015</v>
      </c>
      <c r="D39" s="34">
        <f t="shared" si="0"/>
        <v>1.5585287396805894</v>
      </c>
      <c r="E39" s="29">
        <f t="shared" si="4"/>
        <v>12</v>
      </c>
      <c r="F39" s="35">
        <v>188</v>
      </c>
      <c r="G39" s="34">
        <f t="shared" si="1"/>
        <v>0.77926436984029468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8" sqref="I8:I11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  <c r="I9" s="4"/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12.996389891696747</v>
      </c>
      <c r="C11" s="32">
        <f>Punto1!B12</f>
        <v>30.91</v>
      </c>
      <c r="D11" s="60">
        <f>Punto1!J31</f>
        <v>2.1124340597723958</v>
      </c>
      <c r="E11" s="60">
        <f>Punto1!J32</f>
        <v>1.8694703979455387</v>
      </c>
      <c r="F11" s="60">
        <f>Punto1!F11</f>
        <v>0.5</v>
      </c>
      <c r="G11" s="33">
        <f>Punto1!F12</f>
        <v>1.410303696470401</v>
      </c>
      <c r="I11" s="4"/>
    </row>
    <row r="12" spans="1:11">
      <c r="A12" s="32">
        <v>2</v>
      </c>
      <c r="B12" s="60">
        <f>Punto2!J29</f>
        <v>12.994672754946723</v>
      </c>
      <c r="C12" s="32">
        <f>Punto2!B12</f>
        <v>30.91</v>
      </c>
      <c r="D12" s="60">
        <f>Punto2!J30</f>
        <v>2.1377720488972383</v>
      </c>
      <c r="E12" s="60">
        <f>Punto2!J31</f>
        <v>1.8919228639508141</v>
      </c>
      <c r="F12" s="29">
        <f>Punto2!F11</f>
        <v>1</v>
      </c>
      <c r="G12" s="33">
        <f>Punto2!F12</f>
        <v>1.8846238347430027</v>
      </c>
    </row>
    <row r="13" spans="1:11">
      <c r="A13" s="32">
        <v>3</v>
      </c>
      <c r="B13" s="60">
        <f>Punto3!J29</f>
        <v>12.777777777777791</v>
      </c>
      <c r="C13" s="32">
        <f>Punto3!B11</f>
        <v>30.91</v>
      </c>
      <c r="D13" s="60">
        <f>Punto3!J30</f>
        <v>2.3195702577375181</v>
      </c>
      <c r="E13" s="60">
        <f>Punto3!J31</f>
        <v>2.0567618048904097</v>
      </c>
      <c r="F13" s="29">
        <f>Punto3!F10</f>
        <v>2</v>
      </c>
      <c r="G13" s="33">
        <f>Punto3!F11</f>
        <v>2.4478789989417171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ATAN(0.6733)*180/PI()</f>
        <v>33.952382449374205</v>
      </c>
      <c r="J16" s="62" t="s">
        <v>2</v>
      </c>
    </row>
    <row r="17" spans="1:12" ht="14.25">
      <c r="H17" s="65" t="s">
        <v>4</v>
      </c>
      <c r="I17" s="67">
        <f>I19</f>
        <v>1.1288</v>
      </c>
      <c r="J17" s="63" t="s">
        <v>9</v>
      </c>
    </row>
    <row r="19" spans="1:12">
      <c r="H19" s="9">
        <v>0</v>
      </c>
      <c r="I19" s="11">
        <v>1.1288</v>
      </c>
    </row>
    <row r="20" spans="1:12">
      <c r="H20" s="9">
        <f t="shared" ref="H20:I22" si="0">F11</f>
        <v>0.5</v>
      </c>
      <c r="I20" s="11">
        <f t="shared" si="0"/>
        <v>1.410303696470401</v>
      </c>
    </row>
    <row r="21" spans="1:12">
      <c r="H21" s="9">
        <f t="shared" si="0"/>
        <v>1</v>
      </c>
      <c r="I21" s="11">
        <f t="shared" si="0"/>
        <v>1.8846238347430027</v>
      </c>
    </row>
    <row r="22" spans="1:12">
      <c r="H22" s="9">
        <f t="shared" si="0"/>
        <v>2</v>
      </c>
      <c r="I22" s="11">
        <f t="shared" si="0"/>
        <v>2.4478789989417171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2010-09-14T17:07:31Z</dcterms:modified>
</cp:coreProperties>
</file>